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66" i="1" l="1"/>
  <c r="D30"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<sst xmlns="http://schemas.openxmlformats.org/spreadsheetml/2006/main" count="84" uniqueCount="83">
  <si>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</si>
  <si>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</si>
  <si>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</si>
  <si>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</si>
  <si>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</si>
  <si>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</si>
  <si>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</si>
  <si>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</si>
  <si>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</si>
  <si>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</si>
  <si>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</si>
  <si>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</si>
  <si>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</si>
  <si>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</si>
  <si>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</si>
  <si>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</si>
  <si>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</si>
  <si>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</si>
  <si>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</si>
  <si>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</si>
  <si>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</si>
  <si>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</si>
  <si>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</si>
  <si>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</si>
  <si>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</si>
  <si>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</si>
  <si>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</si>
  <si>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</si>
  <si>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</si>
  <si>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</si>
  <si>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</si>
  <si>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</si>
  <si>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</si>
  <si>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</si>
  <si>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</si>
  <si>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</si>
  <si>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</si>
  <si>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</si>
  <si>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</si>
  <si>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</si>
  <si>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</si>
  <si>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</si>
  <si>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</si>
  <si>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</si>
  <si>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</si>
  <si>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</si>
  <si>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</si>
  <si>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</si>
  <si>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</si>
  <si>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</si>
  <si>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</si>
  <si>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</si>
  <si>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</si>
  <si>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</si>
  <si>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</si>
  <si>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</si>
  <si>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</si>
  <si>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</si>
  <si>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</si>
  <si>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</si>
  <si>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</si>
  <si>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</si>
  <si>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</si>
  <si>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</si>
  <si>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</si>
  <si>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</si>
  <si>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</si>
  <si>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</si>
  <si>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</si>
  <si>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</si>
  <si>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</si>
  <si>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</si>
  <si>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</si>
  <si>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</si>
  <si>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</si>
  <si>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</si>
  <si>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</si>
  <si>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</si>
  <si>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PHAN THỊ XUÂN TRANG</t>
    </r>
  </si>
  <si>
    <t xml:space="preserve">         Khoa, tổ bộ môn: Khoa Cơ khí, tổ CƠ SỞ CƠ KHÍ</t>
  </si>
  <si>
    <t xml:space="preserve">         Nhiệm vụ được phân công giảng dạy (Lý thuyết, thực hành, tích hợp): Lý thuyết.</t>
  </si>
  <si>
    <t xml:space="preserve">         Cấp trình độ giảng dạy: Cao đẳng, Trung cấp.</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</si>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</sst>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 fontId="10" fillId="5" borderId="1"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23" sqref="H23"/>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5" t="s">
        <v>60</v>
      </c>
      <c r="B6" s="85"/>
      <c r="C6" s="85"/>
      <c r="D6" s="85"/>
      <c r="E6" s="85"/>
      <c r="F6" s="85"/>
      <c r="G6" s="85"/>
      <c r="H6" s="85"/>
      <c r="I6" s="85"/>
      <c r="J6" s="85"/>
    </row>
    <row r="7" spans="1:13" ht="17.399999999999999" x14ac:dyDescent="0.3">
      <c r="A7" s="85" t="s">
        <v>82</v>
      </c>
      <c r="B7" s="85"/>
      <c r="C7" s="85"/>
      <c r="D7" s="85"/>
      <c r="E7" s="85"/>
      <c r="F7" s="85"/>
      <c r="G7" s="85"/>
      <c r="H7" s="85"/>
      <c r="I7" s="85"/>
      <c r="J7" s="85"/>
    </row>
    <row r="8" spans="1:13" ht="16.8" x14ac:dyDescent="0.3">
      <c r="A8" s="86" t="s">
        <v>78</v>
      </c>
      <c r="B8" s="86"/>
      <c r="C8" s="86"/>
      <c r="D8" s="86"/>
      <c r="E8" s="86"/>
      <c r="F8" s="86"/>
      <c r="G8" s="86"/>
      <c r="H8" s="86"/>
      <c r="I8" s="86"/>
      <c r="J8" s="86"/>
    </row>
    <row r="9" spans="1:13" ht="16.8" x14ac:dyDescent="0.3">
      <c r="A9" s="86" t="s">
        <v>79</v>
      </c>
      <c r="B9" s="86"/>
      <c r="C9" s="86"/>
      <c r="D9" s="86"/>
      <c r="E9" s="86"/>
      <c r="F9" s="86"/>
      <c r="G9" s="86"/>
      <c r="H9" s="86"/>
      <c r="I9" s="86"/>
      <c r="J9" s="86"/>
    </row>
    <row r="10" spans="1:13" ht="16.8" x14ac:dyDescent="0.3">
      <c r="A10" s="86" t="s">
        <v>81</v>
      </c>
      <c r="B10" s="86"/>
      <c r="C10" s="86"/>
      <c r="D10" s="86"/>
      <c r="E10" s="86"/>
      <c r="F10" s="86"/>
      <c r="G10" s="86"/>
      <c r="H10" s="86"/>
      <c r="I10" s="86"/>
      <c r="J10" s="86"/>
    </row>
    <row r="11" spans="1:13" ht="20.399999999999999" customHeight="1" x14ac:dyDescent="0.3">
      <c r="A11" s="32" t="s">
        <v>80</v>
      </c>
      <c r="B11" s="32"/>
      <c r="C11" s="32"/>
      <c r="D11" s="32"/>
      <c r="E11" s="32"/>
      <c r="F11" s="32"/>
      <c r="G11" s="32"/>
      <c r="H11" s="32"/>
      <c r="I11" s="32"/>
      <c r="J11" s="32"/>
    </row>
    <row r="12" spans="1:13" ht="95.25" customHeight="1" x14ac:dyDescent="0.3">
      <c r="A12" s="84" t="s">
        <v>77</v>
      </c>
      <c r="B12" s="84"/>
      <c r="C12" s="84"/>
      <c r="D12" s="84"/>
      <c r="E12" s="84"/>
      <c r="F12" s="84"/>
      <c r="G12" s="84"/>
      <c r="H12" s="84"/>
      <c r="I12" s="84"/>
      <c r="J12" s="84"/>
    </row>
    <row r="13" spans="1:13" ht="32.25" customHeight="1" thickBot="1" x14ac:dyDescent="0.5">
      <c r="B13" s="17"/>
      <c r="C13" s="17"/>
      <c r="D13" s="33"/>
      <c r="E13" s="33"/>
      <c r="F13" s="17"/>
      <c r="G13" s="17"/>
      <c r="H13" s="17"/>
      <c r="I13" s="17"/>
      <c r="J13" s="48"/>
    </row>
    <row r="14" spans="1:13" ht="17.399999999999999" customHeight="1" thickBot="1" x14ac:dyDescent="0.35">
      <c r="A14" s="77" t="s">
        <v>0</v>
      </c>
      <c r="B14" s="77" t="s">
        <v>1</v>
      </c>
      <c r="C14" s="77" t="s">
        <v>1</v>
      </c>
      <c r="D14" s="79" t="s">
        <v>2</v>
      </c>
      <c r="E14" s="80"/>
      <c r="F14" s="81"/>
      <c r="G14" s="79" t="s">
        <v>3</v>
      </c>
      <c r="H14" s="80"/>
      <c r="I14" s="80"/>
      <c r="J14" s="81"/>
      <c r="M14" s="18"/>
    </row>
    <row r="15" spans="1:13" ht="130.19999999999999" thickBot="1" x14ac:dyDescent="0.35">
      <c r="A15" s="78"/>
      <c r="B15" s="78"/>
      <c r="C15" s="78"/>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15</v>
      </c>
      <c r="E16" s="21">
        <f>(D16/B16)</f>
        <v>0.75</v>
      </c>
      <c r="F16" s="39" t="str">
        <f>IF(E16&gt;=0.5,"Đạt","Không đạt")</f>
        <v>Đạt</v>
      </c>
      <c r="G16" s="20">
        <f>SUM(G17,G24,G27)</f>
        <v>15</v>
      </c>
      <c r="H16" s="20">
        <f>SUM(H17,H24,H27)</f>
        <v>17</v>
      </c>
      <c r="I16" s="21">
        <f t="shared" ref="I16:I47" si="0">(H16/B16)</f>
        <v>0.85</v>
      </c>
      <c r="J16" s="39" t="str">
        <f>IF(I16&gt;=0.5,"Đạt","Không đạt")</f>
        <v>Đạt</v>
      </c>
    </row>
    <row r="17" spans="1:12" s="16" customFormat="1" ht="31.8" thickBot="1" x14ac:dyDescent="0.35">
      <c r="A17" s="22" t="s">
        <v>5</v>
      </c>
      <c r="B17" s="23">
        <f>SUM(B18:B23)</f>
        <v>12</v>
      </c>
      <c r="C17" s="23">
        <f>SUM(C18:C23)</f>
        <v>12</v>
      </c>
      <c r="D17" s="23">
        <f>SUM(D18:D23)</f>
        <v>9</v>
      </c>
      <c r="E17" s="24">
        <f>(D17/B17)</f>
        <v>0.75</v>
      </c>
      <c r="F17" s="23" t="str">
        <f>IF(E17&gt;=0.5,"Đạt"," Không đạt")</f>
        <v>Đạt</v>
      </c>
      <c r="G17" s="23">
        <f>SUM(G18:G23)</f>
        <v>9</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7"/>
      <c r="G18" s="56">
        <v>2</v>
      </c>
      <c r="H18" s="35">
        <v>2</v>
      </c>
      <c r="I18" s="15">
        <f t="shared" si="0"/>
        <v>1</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1</v>
      </c>
      <c r="E22" s="43">
        <f t="shared" si="1"/>
        <v>0.5</v>
      </c>
      <c r="F22" s="50"/>
      <c r="G22" s="56">
        <v>1</v>
      </c>
      <c r="H22" s="35">
        <v>1</v>
      </c>
      <c r="I22" s="15">
        <f t="shared" si="0"/>
        <v>0.5</v>
      </c>
      <c r="J22" s="52"/>
    </row>
    <row r="23" spans="1:12" ht="36.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4</v>
      </c>
      <c r="I24" s="25">
        <f>(H24/B24)</f>
        <v>1</v>
      </c>
      <c r="J24" s="44" t="str">
        <f>IF(I24&gt;=0.5,"Đạt","Không đạt")</f>
        <v>Đạt</v>
      </c>
    </row>
    <row r="25" spans="1:12" ht="252.6"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68">
        <f>D31+D34+D41+D46+D49+D52+D55+D60+D63+0</f>
        <v>46</v>
      </c>
      <c r="E30" s="21">
        <f>(D30/B30)</f>
        <v>0.88461538461538458</v>
      </c>
      <c r="F30" s="39" t="str">
        <f>IF(E30&gt;=0.5,"Đạt","Không đạt")</f>
        <v>Đạt</v>
      </c>
      <c r="G30" s="20">
        <f>SUM(G31,G34,G41,G46,G49,G52,G55,G60,G63)</f>
        <v>46</v>
      </c>
      <c r="H30" s="20">
        <f>SUM(H31,H34,H41,H46,H49,H52,H55,H60,H63)</f>
        <v>44</v>
      </c>
      <c r="I30" s="21">
        <f t="shared" si="0"/>
        <v>0.84615384615384615</v>
      </c>
      <c r="J30" s="46" t="str">
        <f>IF(I30&gt;=0.5,"Đạt","Không đạt")</f>
        <v>Đạt</v>
      </c>
    </row>
    <row r="31" spans="1:12" s="16" customFormat="1" ht="47.4" thickBot="1" x14ac:dyDescent="0.35">
      <c r="A31" s="22" t="s">
        <v>18</v>
      </c>
      <c r="B31" s="23">
        <f>SUM(B32:B33)</f>
        <v>4</v>
      </c>
      <c r="C31" s="23">
        <f>SUM(C32:C33)</f>
        <v>4</v>
      </c>
      <c r="D31" s="23">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v>4</v>
      </c>
      <c r="E52" s="24">
        <f>(D52/B52)</f>
        <v>1</v>
      </c>
      <c r="F52" s="23" t="str">
        <f>IF(E52&gt;=0.5,"Đạt","Không đạt")</f>
        <v>Đạt</v>
      </c>
      <c r="G52" s="23">
        <f>SUM(G53:G54)</f>
        <v>4</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69">
        <v>2</v>
      </c>
      <c r="E60" s="24">
        <f>(D60/B60)</f>
        <v>0.5</v>
      </c>
      <c r="F60" s="23" t="str">
        <f>IF(E60&gt;=0.5,"Đạt","Không đạt")</f>
        <v>Đạt</v>
      </c>
      <c r="G60" s="23">
        <f>SUM(G61:G62)</f>
        <v>2</v>
      </c>
      <c r="H60" s="23">
        <f>SUM(H61:H62)</f>
        <v>2</v>
      </c>
      <c r="I60" s="25">
        <f t="shared" si="8"/>
        <v>0.5</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0</v>
      </c>
      <c r="E62" s="43">
        <f t="shared" si="12"/>
        <v>0</v>
      </c>
      <c r="F62" s="50"/>
      <c r="G62" s="56">
        <v>0</v>
      </c>
      <c r="H62" s="35">
        <v>0</v>
      </c>
      <c r="I62" s="15">
        <f t="shared" si="8"/>
        <v>0</v>
      </c>
      <c r="J62" s="50"/>
      <c r="K62" s="59"/>
    </row>
    <row r="63" spans="1:12" s="16" customFormat="1" ht="31.8" thickBot="1" x14ac:dyDescent="0.35">
      <c r="A63" s="27" t="s">
        <v>63</v>
      </c>
      <c r="B63" s="23">
        <f>SUM(B64:B65)</f>
        <v>4</v>
      </c>
      <c r="C63" s="23">
        <f>SUM(C64:C65)</f>
        <v>4</v>
      </c>
      <c r="D63" s="23">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D67+D72+D75</f>
        <v>8</v>
      </c>
      <c r="E66" s="21">
        <f>(D66/B66)</f>
        <v>0.5</v>
      </c>
      <c r="F66" s="39" t="str">
        <f>IF(E66&gt;=0.5,"Đạt","Không đạt")</f>
        <v>Đạt</v>
      </c>
      <c r="G66" s="20">
        <f>SUM(G67,G72,G75)</f>
        <v>8</v>
      </c>
      <c r="H66" s="20">
        <f>SUM(H67,H72,H75)</f>
        <v>8</v>
      </c>
      <c r="I66" s="21">
        <f t="shared" si="8"/>
        <v>0.5</v>
      </c>
      <c r="J66" s="39" t="str">
        <f>IF(I66&gt;=0.5,"Đạt","Không đạt")</f>
        <v>Đạt</v>
      </c>
    </row>
    <row r="67" spans="1:12" s="16" customFormat="1" ht="31.8" thickBot="1" x14ac:dyDescent="0.35">
      <c r="A67" s="27" t="s">
        <v>48</v>
      </c>
      <c r="B67" s="23">
        <f>SUM(B68:B71)</f>
        <v>8</v>
      </c>
      <c r="C67" s="23">
        <f>SUM(C68:C71)</f>
        <v>8</v>
      </c>
      <c r="D67" s="23">
        <v>4</v>
      </c>
      <c r="E67" s="24">
        <f>(D67/B67)</f>
        <v>0.5</v>
      </c>
      <c r="F67" s="23" t="str">
        <f>IF(E67&gt;=0.5,"Đạt","Không đạt")</f>
        <v>Đạt</v>
      </c>
      <c r="G67" s="23">
        <f>SUM(G68:G71)</f>
        <v>4</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0</v>
      </c>
      <c r="E71" s="43">
        <f t="shared" si="14"/>
        <v>0</v>
      </c>
      <c r="F71" s="50"/>
      <c r="G71" s="56">
        <v>0</v>
      </c>
      <c r="H71" s="35">
        <v>0</v>
      </c>
      <c r="I71" s="15">
        <f t="shared" si="8"/>
        <v>0</v>
      </c>
      <c r="J71" s="50"/>
    </row>
    <row r="72" spans="1:12" s="16" customFormat="1" ht="47.4" thickBot="1" x14ac:dyDescent="0.35">
      <c r="A72" s="27" t="s">
        <v>62</v>
      </c>
      <c r="B72" s="23">
        <f>SUM(B73:B74)</f>
        <v>4</v>
      </c>
      <c r="C72" s="23">
        <f>SUM(C73:C74)</f>
        <v>4</v>
      </c>
      <c r="D72" s="23">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0</v>
      </c>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69</v>
      </c>
      <c r="E78" s="54">
        <f>(D78/B78)</f>
        <v>0.78409090909090906</v>
      </c>
      <c r="F78" s="3"/>
      <c r="G78" s="55">
        <f>SUM(G16,G30,G66)</f>
        <v>69</v>
      </c>
      <c r="H78" s="12">
        <f>SUM(H16,H30,H66)</f>
        <v>69</v>
      </c>
      <c r="I78" s="54">
        <f t="shared" si="8"/>
        <v>0.78409090909090906</v>
      </c>
      <c r="J78" s="3"/>
    </row>
    <row r="79" spans="1:12" ht="16.2" thickBot="1" x14ac:dyDescent="0.35">
      <c r="A79" s="10" t="s">
        <v>58</v>
      </c>
      <c r="B79" s="40">
        <v>100</v>
      </c>
      <c r="C79" s="5">
        <f>(C78*B79)/B78</f>
        <v>100</v>
      </c>
      <c r="D79" s="13">
        <f>(D78*B79)/B78</f>
        <v>78.409090909090907</v>
      </c>
      <c r="E79" s="54">
        <f>(D79/B79)</f>
        <v>0.78409090909090906</v>
      </c>
      <c r="F79" s="3"/>
      <c r="G79" s="57">
        <f>(G78/B78)*100</f>
        <v>78.409090909090907</v>
      </c>
      <c r="H79" s="13">
        <f>(H78*B79)/B78</f>
        <v>78.409090909090907</v>
      </c>
      <c r="I79" s="54">
        <f t="shared" si="8"/>
        <v>0.78409090909090906</v>
      </c>
      <c r="J79" s="3"/>
    </row>
    <row r="80" spans="1:12" ht="36" customHeight="1" thickBot="1" x14ac:dyDescent="0.35">
      <c r="A80" s="10" t="s">
        <v>59</v>
      </c>
      <c r="B80" s="11"/>
      <c r="C80" s="11"/>
      <c r="D80" s="8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8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B</v>
      </c>
      <c r="I80" s="8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3"/>
      <c r="B82" s="74"/>
      <c r="C82" s="74"/>
      <c r="D82" s="74"/>
      <c r="E82" s="74"/>
      <c r="H82" s="75"/>
      <c r="I82" s="76"/>
      <c r="J82" s="76"/>
    </row>
    <row r="86" spans="1:10" ht="15.6" customHeight="1" x14ac:dyDescent="0.3">
      <c r="A86" s="72"/>
      <c r="B86" s="72"/>
      <c r="C86" s="72"/>
      <c r="D86" s="72"/>
      <c r="I86" s="70"/>
      <c r="J86" s="71"/>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2020-06-13T03:38:58Z</dcterms:modified>
</cp:coreProperties>
</file>